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bladinos\Downloads\"/>
    </mc:Choice>
  </mc:AlternateContent>
  <xr:revisionPtr revIDLastSave="51" documentId="8_{ECB08D21-B96B-4732-8D2F-0695AAED1100}" xr6:coauthVersionLast="47" xr6:coauthVersionMax="47" xr10:uidLastSave="{16E78396-9DD6-4574-A13A-BAE5095763A0}"/>
  <bookViews>
    <workbookView xWindow="-110" yWindow="-110" windowWidth="19420" windowHeight="10300" xr2:uid="{00000000-000D-0000-FFFF-FFFF00000000}"/>
  </bookViews>
  <sheets>
    <sheet name="4681017" sheetId="1" r:id="rId1"/>
  </sheets>
  <definedNames>
    <definedName name="_xlnm.Print_Area" localSheetId="0">'4681017'!$B$2:$J$26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1" l="1"/>
  <c r="J19" i="1"/>
  <c r="G21" i="1"/>
  <c r="H21" i="1"/>
  <c r="I21" i="1"/>
  <c r="F20" i="1"/>
  <c r="G11" i="1"/>
  <c r="J10" i="1"/>
  <c r="H11" i="1"/>
  <c r="J11" i="1" l="1"/>
  <c r="F17" i="1" l="1"/>
  <c r="F21" i="1" s="1"/>
  <c r="F18" i="1"/>
  <c r="F19" i="1"/>
  <c r="J15" i="1"/>
  <c r="J16" i="1" s="1"/>
  <c r="F16" i="1"/>
  <c r="F15" i="1"/>
  <c r="J21" i="1"/>
  <c r="J22" i="1" s="1"/>
</calcChain>
</file>

<file path=xl/sharedStrings.xml><?xml version="1.0" encoding="utf-8"?>
<sst xmlns="http://schemas.openxmlformats.org/spreadsheetml/2006/main" count="49" uniqueCount="48">
  <si>
    <t xml:space="preserve">CUADRO DE CONTROL DE LA EJECUCIÓN PRESUPUESTAL - RELACIÓN DE PAGOS </t>
  </si>
  <si>
    <t>Numero Documento</t>
  </si>
  <si>
    <t>Fecha Expedición</t>
  </si>
  <si>
    <t>Valor documento</t>
  </si>
  <si>
    <t>N° CONTRATO:</t>
  </si>
  <si>
    <t>CO1.PCCNTR.6602521</t>
  </si>
  <si>
    <t>CDP</t>
  </si>
  <si>
    <t>CONTRATISTA:</t>
  </si>
  <si>
    <t>Suministro De Insumos Y Materias Primas víveres y abarrotes Para la Preparación De Alimentos de los Aprendices Del CAB</t>
  </si>
  <si>
    <t>CRP</t>
  </si>
  <si>
    <t>NIT o C.C. :</t>
  </si>
  <si>
    <t xml:space="preserve">FECHA INICIO </t>
  </si>
  <si>
    <t>FECHA FIN</t>
  </si>
  <si>
    <t>DURACION EN MESES</t>
  </si>
  <si>
    <t xml:space="preserve">5 MESES </t>
  </si>
  <si>
    <t>DEPENDENCIA</t>
  </si>
  <si>
    <t>POSICION DEL GASTO</t>
  </si>
  <si>
    <t>VALOR  INICIAL CONTRATO</t>
  </si>
  <si>
    <t>VALOR ADICION</t>
  </si>
  <si>
    <t>FECHA ADICION</t>
  </si>
  <si>
    <t>VALOR FINAL CONTRATO</t>
  </si>
  <si>
    <t xml:space="preserve">912442 CENTRO AGROPECUARIO DE BUGA - VALLE - BIENESTAR APRENDICES </t>
  </si>
  <si>
    <t xml:space="preserve">C-3603-1300-15-20305C-3603025-02 ADQUIS. DE BYS - SERVICIO DE FORMACIÓN PROFESIONAL INTEGRAL -FORTALECIMIENTO DEL SERVICIO DE FORMACION PROFESIONAL DEL SENA NACIONAL </t>
  </si>
  <si>
    <t>TOTAL</t>
  </si>
  <si>
    <t xml:space="preserve">USOS: </t>
  </si>
  <si>
    <t>A-02-02-01-002-003-09 OTROS PRODUCTOS ALIMENTICIOS N.C.P</t>
  </si>
  <si>
    <t>N° PAGO</t>
  </si>
  <si>
    <t>FECHA CUENTA</t>
  </si>
  <si>
    <t>FACTURA O CTA COBRO N°</t>
  </si>
  <si>
    <t>FECHA FACTURA</t>
  </si>
  <si>
    <t>% Pago Contrato</t>
  </si>
  <si>
    <t>VALOR ANTES DE IVA</t>
  </si>
  <si>
    <t xml:space="preserve">VALOR IVA </t>
  </si>
  <si>
    <t>TOTAL DE LA FACTURA O COBRO</t>
  </si>
  <si>
    <t>SALDO POR EJECUTAR DESPUES DEL PAGO</t>
  </si>
  <si>
    <t>FV 22</t>
  </si>
  <si>
    <t>FV 27</t>
  </si>
  <si>
    <t>27/03/2025</t>
  </si>
  <si>
    <t>FV 37</t>
  </si>
  <si>
    <t>29/03/2025</t>
  </si>
  <si>
    <t>FV 40</t>
  </si>
  <si>
    <t>FV 43</t>
  </si>
  <si>
    <t>31/03/2025</t>
  </si>
  <si>
    <t>FV 46</t>
  </si>
  <si>
    <t>TOTALES PAGOS EFECTUADOS =&gt;</t>
  </si>
  <si>
    <t>SALDO POR PAGAR CONTRATO</t>
  </si>
  <si>
    <t>Elaboro:</t>
  </si>
  <si>
    <t>OLGA BEATRIZ LADINO SOTO-SUPERVISOR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</si>
</sst>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&quot;$&quot;\ * #,##0_-;\-&quot;$&quot;\ * #,##0_-;_-&quot;$&quot;\ * &quot;-&quot;_-;_-@_-"/>
    <numFmt numFmtId="165" formatCode="_-* #,##0_-;\-* #,##0_-;_-* &quot;-&quot;_-;_-@_-"/>
    <numFmt numFmtId="166" formatCode="_-&quot;$&quot;\ * #,##0.00_-;\-&quot;$&quot;\ * #,##0.00_-;_-&quot;$&quot;\ * &quot;-&quot;??_-;_-@_-"/>
    <numFmt numFmtId="167" formatCode="_-&quot;$&quot;\ * #,##0.00_-;\-&quot;$&quot;\ * #,##0.00_-;_-&quot;$&quot;\ * &quot;-&quot;_-;_-@_-"/>
    <numFmt numFmtId="168" formatCode="&quot;$&quot;\ #,##0"/>
    <numFmt numFmtId="169" formatCode="[$-C0A]d\-mmm\-yyyy;@"/>
    <numFmt numFmtId="170" formatCode="&quot;$&quot;\ #,##0.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Arial"/>
      <family val="2"/>
    </font>
    <font>
      <sz val="11"/>
      <color rgb="FFED5C5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justify" vertical="center"/>
    </xf>
    <xf numFmtId="166" fontId="0" fillId="0" borderId="0" xfId="0" applyNumberFormat="1"/>
    <xf numFmtId="165" fontId="0" fillId="0" borderId="0" xfId="1" applyFont="1"/>
    <xf numFmtId="167" fontId="0" fillId="0" borderId="0" xfId="2" applyNumberFormat="1" applyFont="1" applyAlignment="1">
      <alignment vertical="center"/>
    </xf>
    <xf numFmtId="168" fontId="0" fillId="0" borderId="0" xfId="0" applyNumberFormat="1" applyAlignment="1">
      <alignment vertical="center"/>
    </xf>
    <xf numFmtId="167" fontId="5" fillId="0" borderId="0" xfId="2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8" fontId="0" fillId="0" borderId="0" xfId="0" applyNumberFormat="1"/>
    <xf numFmtId="170" fontId="0" fillId="0" borderId="1" xfId="0" applyNumberFormat="1" applyBorder="1"/>
    <xf numFmtId="0" fontId="0" fillId="2" borderId="1" xfId="0" applyFill="1" applyBorder="1" applyAlignment="1">
      <alignment horizontal="center" vertical="center"/>
    </xf>
    <xf numFmtId="170" fontId="0" fillId="0" borderId="0" xfId="0" applyNumberFormat="1"/>
    <xf numFmtId="0" fontId="4" fillId="0" borderId="0" xfId="0" applyFont="1"/>
    <xf numFmtId="0" fontId="0" fillId="0" borderId="0" xfId="0" applyAlignment="1">
      <alignment horizontal="right"/>
    </xf>
    <xf numFmtId="0" fontId="3" fillId="3" borderId="2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65" fontId="0" fillId="0" borderId="0" xfId="1" applyFont="1" applyBorder="1"/>
    <xf numFmtId="0" fontId="2" fillId="3" borderId="1" xfId="0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justify" vertical="center"/>
    </xf>
    <xf numFmtId="170" fontId="2" fillId="0" borderId="1" xfId="0" applyNumberFormat="1" applyFont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/>
    </xf>
    <xf numFmtId="0" fontId="2" fillId="0" borderId="0" xfId="0" applyFont="1"/>
    <xf numFmtId="0" fontId="2" fillId="3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170" fontId="2" fillId="3" borderId="1" xfId="0" applyNumberFormat="1" applyFont="1" applyFill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right" vertical="center"/>
    </xf>
    <xf numFmtId="14" fontId="0" fillId="0" borderId="1" xfId="0" applyNumberForma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/>
    <xf numFmtId="166" fontId="0" fillId="0" borderId="1" xfId="4" applyFont="1" applyBorder="1"/>
    <xf numFmtId="170" fontId="2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 wrapText="1" indent="1"/>
    </xf>
    <xf numFmtId="169" fontId="0" fillId="0" borderId="0" xfId="0" applyNumberFormat="1" applyAlignment="1">
      <alignment horizontal="center" vertical="center"/>
    </xf>
    <xf numFmtId="0" fontId="0" fillId="0" borderId="1" xfId="0" applyBorder="1"/>
    <xf numFmtId="0" fontId="4" fillId="0" borderId="1" xfId="0" applyFont="1" applyBorder="1"/>
    <xf numFmtId="0" fontId="2" fillId="0" borderId="1" xfId="0" applyFont="1" applyBorder="1" applyAlignment="1">
      <alignment horizontal="right"/>
    </xf>
    <xf numFmtId="170" fontId="2" fillId="0" borderId="1" xfId="0" applyNumberFormat="1" applyFont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right" vertical="center"/>
    </xf>
    <xf numFmtId="4" fontId="0" fillId="0" borderId="1" xfId="0" applyNumberFormat="1" applyBorder="1"/>
    <xf numFmtId="0" fontId="2" fillId="3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10" fontId="0" fillId="0" borderId="1" xfId="3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170" fontId="2" fillId="0" borderId="0" xfId="0" applyNumberFormat="1" applyFont="1"/>
    <xf numFmtId="166" fontId="2" fillId="3" borderId="1" xfId="4" applyFont="1" applyFill="1" applyBorder="1" applyAlignment="1">
      <alignment vertical="center"/>
    </xf>
    <xf numFmtId="3" fontId="0" fillId="0" borderId="0" xfId="0" applyNumberFormat="1" applyAlignment="1">
      <alignment horizontal="center"/>
    </xf>
    <xf numFmtId="168" fontId="0" fillId="0" borderId="1" xfId="0" applyNumberFormat="1" applyBorder="1" applyAlignment="1">
      <alignment horizontal="center" vertical="center"/>
    </xf>
    <xf numFmtId="10" fontId="0" fillId="3" borderId="1" xfId="3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2" fillId="3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17" fontId="0" fillId="0" borderId="1" xfId="0" applyNumberFormat="1" applyBorder="1" applyAlignment="1">
      <alignment horizontal="center" vertical="center" wrapText="1"/>
    </xf>
    <xf numFmtId="17" fontId="0" fillId="0" borderId="1" xfId="0" applyNumberFormat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0" fillId="3" borderId="10" xfId="0" applyFill="1" applyBorder="1" applyAlignment="1">
      <alignment vertical="center"/>
    </xf>
  </cellXfs>
  <cellStyles count="5">
    <cellStyle name="Millares [0]" xfId="1" builtinId="6"/>
    <cellStyle name="Moneda" xfId="4" builtinId="4"/>
    <cellStyle name="Moneda [0]" xfId="2" builtinId="7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39"/>
  <sheetViews>
    <sheetView showGridLines="0" tabSelected="1" topLeftCell="A6" zoomScale="90" zoomScaleNormal="90" zoomScaleSheetLayoutView="86" zoomScalePageLayoutView="80" workbookViewId="0">
      <selection activeCell="H24" sqref="H24"/>
    </sheetView>
  </sheetViews>
  <sheetFormatPr defaultColWidth="11.42578125" defaultRowHeight="14.45"/>
  <cols>
    <col min="1" max="1" width="2" customWidth="1"/>
    <col min="2" max="2" width="13.5703125" bestFit="1" customWidth="1"/>
    <col min="3" max="3" width="21.5703125" customWidth="1"/>
    <col min="4" max="4" width="17.140625" customWidth="1"/>
    <col min="5" max="5" width="14.5703125" customWidth="1"/>
    <col min="6" max="6" width="10.85546875" customWidth="1"/>
    <col min="7" max="7" width="16.5703125" bestFit="1" customWidth="1"/>
    <col min="8" max="8" width="19.42578125" customWidth="1"/>
    <col min="9" max="9" width="16.5703125" customWidth="1"/>
    <col min="10" max="10" width="20.42578125" bestFit="1" customWidth="1"/>
    <col min="11" max="11" width="4.42578125" customWidth="1"/>
    <col min="12" max="12" width="16.42578125" bestFit="1" customWidth="1"/>
    <col min="13" max="14" width="17.5703125" bestFit="1" customWidth="1"/>
    <col min="15" max="15" width="13.85546875" bestFit="1" customWidth="1"/>
    <col min="17" max="17" width="16.42578125" bestFit="1" customWidth="1"/>
  </cols>
  <sheetData>
    <row r="2" spans="2:17" ht="22.5" customHeight="1">
      <c r="B2" s="57" t="s">
        <v>0</v>
      </c>
      <c r="C2" s="57"/>
      <c r="D2" s="57"/>
      <c r="E2" s="57"/>
      <c r="F2" s="57"/>
      <c r="G2" s="57"/>
      <c r="H2" s="57"/>
      <c r="I2" s="57"/>
      <c r="J2" s="57"/>
    </row>
    <row r="3" spans="2:17">
      <c r="H3" s="19" t="s">
        <v>1</v>
      </c>
      <c r="I3" s="19" t="s">
        <v>2</v>
      </c>
      <c r="J3" s="19" t="s">
        <v>3</v>
      </c>
      <c r="L3" s="27"/>
    </row>
    <row r="4" spans="2:17" s="29" customFormat="1" ht="16.5" customHeight="1">
      <c r="B4" s="2" t="s">
        <v>4</v>
      </c>
      <c r="C4" s="35" t="s">
        <v>5</v>
      </c>
      <c r="F4" s="1"/>
      <c r="G4" s="45" t="s">
        <v>6</v>
      </c>
      <c r="H4" s="44">
        <v>4824</v>
      </c>
      <c r="I4" s="11">
        <v>45330</v>
      </c>
      <c r="J4" s="46">
        <v>325405962</v>
      </c>
      <c r="L4" s="8"/>
    </row>
    <row r="5" spans="2:17" s="29" customFormat="1" ht="67.5" customHeight="1">
      <c r="B5" s="2" t="s">
        <v>7</v>
      </c>
      <c r="C5" s="59" t="s">
        <v>8</v>
      </c>
      <c r="D5" s="59"/>
      <c r="E5" s="59"/>
      <c r="F5" s="1"/>
      <c r="G5" s="48" t="s">
        <v>9</v>
      </c>
      <c r="H5" s="3">
        <v>251424</v>
      </c>
      <c r="I5" s="11">
        <v>45513</v>
      </c>
      <c r="J5" s="54">
        <v>65405962</v>
      </c>
    </row>
    <row r="6" spans="2:17" s="29" customFormat="1" ht="16.5" customHeight="1">
      <c r="B6" s="2" t="s">
        <v>10</v>
      </c>
      <c r="C6" s="53">
        <v>901082292</v>
      </c>
      <c r="D6" s="4"/>
      <c r="E6" s="4"/>
      <c r="F6" s="1"/>
      <c r="G6" s="1"/>
      <c r="H6" s="47" t="s">
        <v>11</v>
      </c>
      <c r="I6" s="47" t="s">
        <v>12</v>
      </c>
      <c r="J6" s="28" t="s">
        <v>13</v>
      </c>
    </row>
    <row r="7" spans="2:17" ht="15.75" customHeight="1">
      <c r="F7" s="1"/>
      <c r="G7" s="39"/>
      <c r="H7" s="11">
        <v>45528</v>
      </c>
      <c r="I7" s="11">
        <v>45657</v>
      </c>
      <c r="J7" s="44" t="s">
        <v>14</v>
      </c>
    </row>
    <row r="8" spans="2:17">
      <c r="E8" s="20"/>
      <c r="F8" s="20"/>
      <c r="G8" s="20"/>
      <c r="J8" s="5"/>
      <c r="K8" s="6"/>
    </row>
    <row r="9" spans="2:17" ht="24">
      <c r="B9" s="60" t="s">
        <v>15</v>
      </c>
      <c r="C9" s="60"/>
      <c r="D9" s="60" t="s">
        <v>16</v>
      </c>
      <c r="E9" s="60"/>
      <c r="F9" s="60"/>
      <c r="G9" s="24" t="s">
        <v>17</v>
      </c>
      <c r="H9" s="26" t="s">
        <v>18</v>
      </c>
      <c r="I9" s="26" t="s">
        <v>19</v>
      </c>
      <c r="J9" s="24" t="s">
        <v>20</v>
      </c>
      <c r="M9" s="5"/>
      <c r="N9" s="6"/>
      <c r="Q9" s="5"/>
    </row>
    <row r="10" spans="2:17" ht="72.75" customHeight="1">
      <c r="B10" s="58" t="s">
        <v>21</v>
      </c>
      <c r="C10" s="58"/>
      <c r="D10" s="64" t="s">
        <v>22</v>
      </c>
      <c r="E10" s="64"/>
      <c r="F10" s="64"/>
      <c r="G10" s="25">
        <v>65405962</v>
      </c>
      <c r="H10" s="25">
        <v>0</v>
      </c>
      <c r="I10" s="32"/>
      <c r="J10" s="25">
        <f>G10+H10</f>
        <v>65405962</v>
      </c>
      <c r="K10" s="5"/>
      <c r="L10" s="5"/>
      <c r="M10" s="38"/>
      <c r="N10" s="5"/>
    </row>
    <row r="11" spans="2:17" ht="17.25" customHeight="1">
      <c r="B11" s="58"/>
      <c r="C11" s="58"/>
      <c r="D11" s="63"/>
      <c r="E11" s="63"/>
      <c r="F11" s="63"/>
      <c r="G11" s="25">
        <f>SUM(G10:G10)</f>
        <v>65405962</v>
      </c>
      <c r="H11" s="37">
        <f>SUM(H10:H10)</f>
        <v>0</v>
      </c>
      <c r="I11" s="37" t="s">
        <v>23</v>
      </c>
      <c r="J11" s="25">
        <f>SUM(J10:J10)</f>
        <v>65405962</v>
      </c>
      <c r="K11" s="5"/>
      <c r="L11" s="5"/>
      <c r="M11" s="38"/>
      <c r="N11" s="5"/>
    </row>
    <row r="12" spans="2:17" ht="29.25" customHeight="1">
      <c r="B12" s="31" t="s">
        <v>24</v>
      </c>
      <c r="C12" s="61" t="s">
        <v>25</v>
      </c>
      <c r="D12" s="61"/>
      <c r="E12" s="61"/>
      <c r="F12" s="61"/>
      <c r="G12" s="62"/>
      <c r="H12" s="62"/>
      <c r="I12" s="62"/>
      <c r="J12" s="62"/>
      <c r="K12" s="5"/>
      <c r="L12" s="5"/>
      <c r="M12" s="38"/>
      <c r="N12" s="5"/>
    </row>
    <row r="13" spans="2:17" ht="15" customHeight="1">
      <c r="F13" s="1"/>
      <c r="G13" s="1"/>
      <c r="H13" s="9"/>
      <c r="I13" s="21"/>
      <c r="J13" s="7"/>
      <c r="K13" s="5"/>
      <c r="L13" s="22"/>
      <c r="M13" s="38"/>
      <c r="N13" s="5"/>
      <c r="O13" s="5"/>
    </row>
    <row r="14" spans="2:17" ht="24">
      <c r="B14" s="26" t="s">
        <v>26</v>
      </c>
      <c r="C14" s="26" t="s">
        <v>27</v>
      </c>
      <c r="D14" s="24" t="s">
        <v>28</v>
      </c>
      <c r="E14" s="34" t="s">
        <v>29</v>
      </c>
      <c r="F14" s="24" t="s">
        <v>30</v>
      </c>
      <c r="G14" s="34" t="s">
        <v>31</v>
      </c>
      <c r="H14" s="26" t="s">
        <v>32</v>
      </c>
      <c r="I14" s="24" t="s">
        <v>33</v>
      </c>
      <c r="J14" s="24" t="s">
        <v>34</v>
      </c>
      <c r="K14" s="10"/>
      <c r="L14" s="10"/>
      <c r="M14" s="38"/>
    </row>
    <row r="15" spans="2:17">
      <c r="B15" s="3">
        <v>1</v>
      </c>
      <c r="C15" s="33">
        <v>45610</v>
      </c>
      <c r="D15" s="12" t="s">
        <v>35</v>
      </c>
      <c r="E15" s="33">
        <v>45610</v>
      </c>
      <c r="F15" s="49">
        <f>((I15*100)/$J$11)%</f>
        <v>0.32185231065021258</v>
      </c>
      <c r="G15" s="36">
        <v>17689966.390000001</v>
      </c>
      <c r="H15" s="36">
        <v>3361093.61</v>
      </c>
      <c r="I15" s="36">
        <v>21051060</v>
      </c>
      <c r="J15" s="14">
        <f>+J11-I15</f>
        <v>44354902</v>
      </c>
      <c r="K15" s="13"/>
      <c r="L15" s="16"/>
      <c r="M15" s="38"/>
    </row>
    <row r="16" spans="2:17">
      <c r="B16" s="3">
        <v>2</v>
      </c>
      <c r="C16" s="33">
        <v>45632</v>
      </c>
      <c r="D16" s="12" t="s">
        <v>36</v>
      </c>
      <c r="E16" s="33">
        <v>45632</v>
      </c>
      <c r="F16" s="49">
        <f>((I16*100)/$J$11)%</f>
        <v>0.33094501385057223</v>
      </c>
      <c r="G16" s="36">
        <v>18189728.57</v>
      </c>
      <c r="H16" s="36">
        <v>3456048.43</v>
      </c>
      <c r="I16" s="36">
        <v>21645777</v>
      </c>
      <c r="J16" s="14">
        <f>+J15-I16</f>
        <v>22709125</v>
      </c>
      <c r="M16" s="38"/>
    </row>
    <row r="17" spans="2:11">
      <c r="B17" s="3">
        <v>3</v>
      </c>
      <c r="C17" s="33" t="s">
        <v>37</v>
      </c>
      <c r="D17" s="12" t="s">
        <v>38</v>
      </c>
      <c r="E17" s="33">
        <v>45718</v>
      </c>
      <c r="F17" s="49">
        <f t="shared" ref="F17:F20" si="0">((I17*100)/$J$11)%</f>
        <v>9.4749191212874437E-2</v>
      </c>
      <c r="G17" s="36">
        <v>5207699.16</v>
      </c>
      <c r="H17" s="36">
        <v>989462.84</v>
      </c>
      <c r="I17" s="36">
        <v>6197162</v>
      </c>
      <c r="J17" s="14">
        <v>16511933</v>
      </c>
    </row>
    <row r="18" spans="2:11">
      <c r="B18" s="15">
        <v>4</v>
      </c>
      <c r="C18" s="33" t="s">
        <v>39</v>
      </c>
      <c r="D18" s="12" t="s">
        <v>40</v>
      </c>
      <c r="E18" s="68">
        <v>45729</v>
      </c>
      <c r="F18" s="49">
        <f t="shared" si="0"/>
        <v>8.603493975059949E-2</v>
      </c>
      <c r="G18" s="36">
        <v>4728737.82</v>
      </c>
      <c r="H18" s="36">
        <v>898460.18</v>
      </c>
      <c r="I18" s="36">
        <v>5627198</v>
      </c>
      <c r="J18" s="14">
        <v>10884735</v>
      </c>
    </row>
    <row r="19" spans="2:11" ht="15">
      <c r="B19" s="69">
        <v>5</v>
      </c>
      <c r="C19" s="70" t="s">
        <v>39</v>
      </c>
      <c r="D19" s="71" t="s">
        <v>41</v>
      </c>
      <c r="E19" s="33">
        <v>45733</v>
      </c>
      <c r="F19" s="49">
        <f t="shared" si="0"/>
        <v>0.10255127812354477</v>
      </c>
      <c r="G19" s="36">
        <v>5636525.21</v>
      </c>
      <c r="H19" s="36">
        <v>1070939.79</v>
      </c>
      <c r="I19" s="36">
        <v>6707465</v>
      </c>
      <c r="J19" s="14">
        <f>J18-I19</f>
        <v>4177270</v>
      </c>
      <c r="K19" s="13"/>
    </row>
    <row r="20" spans="2:11" ht="15">
      <c r="B20" s="65">
        <v>6</v>
      </c>
      <c r="C20" s="66" t="s">
        <v>42</v>
      </c>
      <c r="D20" s="67" t="s">
        <v>43</v>
      </c>
      <c r="E20" s="68">
        <v>45742</v>
      </c>
      <c r="F20" s="49">
        <f t="shared" si="0"/>
        <v>6.3529177966987163E-2</v>
      </c>
      <c r="G20" s="14">
        <v>3492089.92</v>
      </c>
      <c r="H20" s="36">
        <v>663497.07999999996</v>
      </c>
      <c r="I20" s="36">
        <v>4155187</v>
      </c>
      <c r="J20" s="14">
        <f>J19-I20</f>
        <v>22083</v>
      </c>
      <c r="K20" s="13"/>
    </row>
    <row r="21" spans="2:11" s="29" customFormat="1" ht="20.25" customHeight="1">
      <c r="B21" s="72"/>
      <c r="C21" s="73"/>
      <c r="D21" s="74"/>
      <c r="E21" s="23" t="s">
        <v>44</v>
      </c>
      <c r="F21" s="55">
        <f>SUM(F15:F20)</f>
        <v>0.99966191155479067</v>
      </c>
      <c r="G21" s="52">
        <f>SUM(G15:G20)</f>
        <v>54944747.070000008</v>
      </c>
      <c r="H21" s="52">
        <f>SUM(H15:H20)</f>
        <v>10439501.930000002</v>
      </c>
      <c r="I21" s="52">
        <f>SUM(I15:I20)</f>
        <v>65383849</v>
      </c>
      <c r="J21" s="30">
        <f>J11-I21</f>
        <v>22113</v>
      </c>
      <c r="K21" s="8"/>
    </row>
    <row r="22" spans="2:11">
      <c r="B22" s="41"/>
      <c r="C22" s="40"/>
      <c r="D22" s="40"/>
      <c r="E22" s="40"/>
      <c r="F22" s="40"/>
      <c r="G22" s="40"/>
      <c r="H22" s="40"/>
      <c r="I22" s="42" t="s">
        <v>45</v>
      </c>
      <c r="J22" s="43">
        <f>J21</f>
        <v>22113</v>
      </c>
    </row>
    <row r="23" spans="2:11">
      <c r="B23" s="17"/>
      <c r="I23" s="50"/>
      <c r="J23" s="51"/>
    </row>
    <row r="24" spans="2:11">
      <c r="B24" s="17"/>
      <c r="I24" s="50"/>
      <c r="J24" s="51"/>
    </row>
    <row r="25" spans="2:11">
      <c r="B25" s="17"/>
      <c r="C25" s="56"/>
      <c r="D25" s="56"/>
      <c r="E25" s="56"/>
      <c r="F25" s="56"/>
      <c r="G25" s="13"/>
      <c r="J25" s="16"/>
    </row>
    <row r="26" spans="2:11">
      <c r="B26" s="17" t="s">
        <v>46</v>
      </c>
      <c r="C26" s="56" t="s">
        <v>47</v>
      </c>
      <c r="D26" s="56"/>
      <c r="E26" s="56"/>
      <c r="F26" s="56"/>
      <c r="G26" s="56"/>
      <c r="I26" s="18"/>
      <c r="J26" s="16"/>
    </row>
    <row r="27" spans="2:11">
      <c r="B27" s="17"/>
      <c r="C27" s="17"/>
      <c r="D27" s="17"/>
    </row>
    <row r="28" spans="2:11">
      <c r="G28" s="16"/>
    </row>
    <row r="30" spans="2:11">
      <c r="J30" s="13"/>
    </row>
    <row r="31" spans="2:11">
      <c r="C31" s="18"/>
      <c r="J31" s="5"/>
    </row>
    <row r="32" spans="2:11">
      <c r="C32" s="18"/>
    </row>
    <row r="33" spans="3:3">
      <c r="C33" s="18"/>
    </row>
    <row r="34" spans="3:3">
      <c r="C34" s="18"/>
    </row>
    <row r="35" spans="3:3">
      <c r="C35" s="18"/>
    </row>
    <row r="36" spans="3:3">
      <c r="C36" s="18"/>
    </row>
    <row r="37" spans="3:3">
      <c r="C37" s="18"/>
    </row>
    <row r="38" spans="3:3">
      <c r="C38" s="18"/>
    </row>
    <row r="39" spans="3:3">
      <c r="C39" s="18"/>
    </row>
  </sheetData>
  <mergeCells count="12">
    <mergeCell ref="C25:F25"/>
    <mergeCell ref="C26:G26"/>
    <mergeCell ref="B2:J2"/>
    <mergeCell ref="B11:C11"/>
    <mergeCell ref="C5:E5"/>
    <mergeCell ref="B9:C9"/>
    <mergeCell ref="C12:F12"/>
    <mergeCell ref="G12:J12"/>
    <mergeCell ref="D11:F11"/>
    <mergeCell ref="D9:F9"/>
    <mergeCell ref="B10:C10"/>
    <mergeCell ref="D10:F10"/>
  </mergeCells>
  <printOptions horizontalCentered="1" verticalCentered="1"/>
  <pageMargins left="0.70866141732283472" right="0.70866141732283472" top="1.7322834645669292" bottom="1.4173228346456694" header="1.2598425196850394" footer="1.1023622047244095"/>
  <pageSetup scale="75" orientation="landscape" r:id="rId1"/>
  <headerFooter>
    <oddHeader>&amp;CCENTRO AGROPECUARIO DE BUGA</oddHeader>
    <oddFooter>&amp;C&amp;D 
&amp;RPág.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CB398F2B6D184C82849D1F8A551483" ma:contentTypeVersion="11" ma:contentTypeDescription="Create a new document." ma:contentTypeScope="" ma:versionID="0903987137a2dd51e2234c5946c1cfa3">
  <xsd:schema xmlns:xsd="http://www.w3.org/2001/XMLSchema" xmlns:xs="http://www.w3.org/2001/XMLSchema" xmlns:p="http://schemas.microsoft.com/office/2006/metadata/properties" xmlns:ns3="0103d10b-01e9-48da-900d-a3ff700f9cb3" xmlns:ns4="e0cbe6a5-4420-4d56-9a50-39a5aaa9623a" targetNamespace="http://schemas.microsoft.com/office/2006/metadata/properties" ma:root="true" ma:fieldsID="cdfc3d2bfcd90dcd75ec2027ee9df5b7" ns3:_="" ns4:_="">
    <xsd:import namespace="0103d10b-01e9-48da-900d-a3ff700f9cb3"/>
    <xsd:import namespace="e0cbe6a5-4420-4d56-9a50-39a5aaa9623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3d10b-01e9-48da-900d-a3ff700f9c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be6a5-4420-4d56-9a50-39a5aaa9623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103d10b-01e9-48da-900d-a3ff700f9cb3" xsi:nil="true"/>
  </documentManagement>
</p:properties>
</file>

<file path=customXml/itemProps1.xml><?xml version="1.0" encoding="utf-8"?>
<ds:datastoreItem xmlns:ds="http://schemas.openxmlformats.org/officeDocument/2006/customXml" ds:itemID="{0E81ED0E-D36A-4798-9597-8F82755D0C74}"/>
</file>

<file path=customXml/itemProps2.xml><?xml version="1.0" encoding="utf-8"?>
<ds:datastoreItem xmlns:ds="http://schemas.openxmlformats.org/officeDocument/2006/customXml" ds:itemID="{59933149-51C7-4530-ACD0-C1D0506284CE}"/>
</file>

<file path=customXml/itemProps3.xml><?xml version="1.0" encoding="utf-8"?>
<ds:datastoreItem xmlns:ds="http://schemas.openxmlformats.org/officeDocument/2006/customXml" ds:itemID="{552E5A2C-1D72-4419-B75C-B07A0A0C5F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Olga Beatriz Ladino Soto</cp:lastModifiedBy>
  <cp:revision/>
  <dcterms:created xsi:type="dcterms:W3CDTF">2021-06-17T16:46:20Z</dcterms:created>
  <dcterms:modified xsi:type="dcterms:W3CDTF">2025-04-04T01:15:14Z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0x01010010CB398F2B6D184C82849D1F8A551483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2025-03-31T23:51:07Z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409efd2c-7c70-4cb6-984c-59ca965e4580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